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I2" i="1"/>
  <c r="L4" i="1" l="1"/>
  <c r="L5" i="1"/>
  <c r="L6" i="1"/>
  <c r="L3" i="1"/>
  <c r="K2" i="1" s="1"/>
  <c r="A2" i="1" l="1"/>
</calcChain>
</file>

<file path=xl/sharedStrings.xml><?xml version="1.0" encoding="utf-8"?>
<sst xmlns="http://schemas.openxmlformats.org/spreadsheetml/2006/main" count="50" uniqueCount="50">
  <si>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</si>
  <si>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</si>
  <si>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</si>
  <si>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</si>
  <si>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</si>
  <si>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</si>
  <si>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</si>
  <si>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</si>
  <si>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</si>
  <si>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</si>
  <si>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</si>
  <si>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</si>
  <si>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</si>
  <si>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</si>
  <si>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</si>
  <si>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</si>
  <si>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</si>
  <si>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</si>
  <si>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</si>
  <si>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</si>
  <si>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</si>
  <si>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</si>
  <si>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</si>
  <si>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</si>
  <si>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</si>
  <si>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</si>
  <si>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3/a</t>
  </si>
  <si>
    <t>aghi ipodermici monouso, punta a triplice affilatura, indolore, cono luer 18G x 40mm sterile</t>
  </si>
  <si>
    <t>3/b</t>
  </si>
  <si>
    <t>aghi ipodermici monouso, punta a triplice affilatura, indolore, cono luer 19G x 40mm sterile</t>
  </si>
  <si>
    <t>3/c</t>
  </si>
  <si>
    <t>aghi ipodermici monouso, punta a triplice affilatura, indolore, cono luer 20G x 40mm sterile</t>
  </si>
  <si>
    <t>3/d</t>
  </si>
  <si>
    <t>aghi ipodermici monouso, punta a triplice affilatura, indolore, cono luer 20G x 25mm sterile</t>
  </si>
  <si>
    <t>3/e</t>
  </si>
  <si>
    <t>aghi ipodermici monouso, punta a triplice affilatura, indolore, cono luer 21G x 40mm sterile</t>
  </si>
  <si>
    <t>3/f</t>
  </si>
  <si>
    <t>aghi ipodermici monouso, punta a triplice affilatura, indolore, cono luer 21G x 25mm sterile</t>
  </si>
  <si>
    <t>3/g</t>
  </si>
  <si>
    <t>aghi ipodermici monouso, punta a triplice affilatura, indolore, cono luer 22G x 40mm sterile</t>
  </si>
  <si>
    <t>3/h</t>
  </si>
  <si>
    <t>aghi ipodermici monouso, punta a triplice affilatura, indolore, cono luer 22G x 30mm sterile</t>
  </si>
  <si>
    <t>3/i</t>
  </si>
  <si>
    <t>aghi ipodermici monouso, punta a triplice affilatura, indolore, cono luer 23G x 38mm sterile</t>
  </si>
  <si>
    <t>3/l</t>
  </si>
  <si>
    <t>aghi ipodermici monouso, punta a triplice affilatura, indolore, cono luer 26G x 13mm sterile</t>
  </si>
  <si>
    <t>3/m</t>
  </si>
  <si>
    <t>aghi ipodermici monouso, punta a triplice affilatura, indolore, cono luer 27G x 13 mm sterile</t>
  </si>
  <si>
    <t>3/n</t>
  </si>
  <si>
    <t>aghi ipodermici monouso, punta a triplice affilatura, indolore, cono luer 30G x 13 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</si>
</sst>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2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3</v>
      </c>
      <c r="C2" s="32"/>
      <c r="D2" s="33"/>
      <c r="E2" s="34"/>
      <c r="F2" s="35"/>
      <c r="G2" s="36"/>
      <c r="H2" s="37"/>
      <c r="I2" s="40">
        <f>SUM(I3:I20)</f>
        <v>48532.5</v>
      </c>
      <c r="J2" s="37"/>
      <c r="K2" s="40">
        <f>SUM(L3:L14)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43.5" customHeight="1" x14ac:dyDescent="0.25">
      <c r="A3" s="24"/>
      <c r="B3" s="28"/>
      <c r="C3" s="29" t="s">
        <v>26</v>
      </c>
      <c r="D3" s="28"/>
      <c r="E3" s="30" t="s">
        <v>27</v>
      </c>
      <c r="F3" s="28"/>
      <c r="G3" s="31">
        <v>688350</v>
      </c>
      <c r="H3" s="47">
        <v>1.4999999999999999E-2</v>
      </c>
      <c r="I3" s="38">
        <v>10325.25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43.5" customHeight="1" x14ac:dyDescent="0.25">
      <c r="A4" s="24"/>
      <c r="B4" s="28"/>
      <c r="C4" s="29" t="s">
        <v>28</v>
      </c>
      <c r="D4" s="28"/>
      <c r="E4" s="30" t="s">
        <v>29</v>
      </c>
      <c r="F4" s="28"/>
      <c r="G4" s="31">
        <v>242100</v>
      </c>
      <c r="H4" s="47">
        <v>1.4999999999999999E-2</v>
      </c>
      <c r="I4" s="38">
        <v>3631.5</v>
      </c>
      <c r="J4" s="45"/>
      <c r="K4" s="28"/>
      <c r="L4" s="40">
        <f t="shared" ref="L4:L6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43.5" customHeight="1" x14ac:dyDescent="0.25">
      <c r="A5" s="24"/>
      <c r="B5" s="28"/>
      <c r="C5" s="29" t="s">
        <v>30</v>
      </c>
      <c r="D5" s="28"/>
      <c r="E5" s="30" t="s">
        <v>31</v>
      </c>
      <c r="F5" s="28"/>
      <c r="G5" s="31">
        <v>167700</v>
      </c>
      <c r="H5" s="47">
        <v>1.4999999999999999E-2</v>
      </c>
      <c r="I5" s="38">
        <v>2515.5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ht="43.5" customHeight="1" x14ac:dyDescent="0.25">
      <c r="A6" s="24"/>
      <c r="B6" s="28"/>
      <c r="C6" s="29" t="s">
        <v>32</v>
      </c>
      <c r="D6" s="28"/>
      <c r="E6" s="30" t="s">
        <v>33</v>
      </c>
      <c r="F6" s="28"/>
      <c r="G6" s="31">
        <v>105000</v>
      </c>
      <c r="H6" s="47">
        <v>1.4999999999999999E-2</v>
      </c>
      <c r="I6" s="38">
        <v>1575</v>
      </c>
      <c r="J6" s="45"/>
      <c r="K6" s="28"/>
      <c r="L6" s="40">
        <f t="shared" si="0"/>
        <v>0</v>
      </c>
      <c r="M6" s="46"/>
      <c r="N6" s="46"/>
      <c r="O6" s="46"/>
      <c r="P6" s="46"/>
      <c r="Q6" s="46"/>
      <c r="R6" s="46"/>
      <c r="S6" s="46"/>
      <c r="T6" s="46"/>
      <c r="U6" s="28"/>
      <c r="V6" s="28"/>
      <c r="W6" s="28"/>
      <c r="X6" s="28"/>
      <c r="Y6" s="28"/>
      <c r="Z6" s="28"/>
    </row>
    <row r="7" spans="1:26" ht="31.5" customHeight="1" x14ac:dyDescent="0.25">
      <c r="A7" s="24"/>
      <c r="B7" s="28"/>
      <c r="C7" s="29" t="s">
        <v>34</v>
      </c>
      <c r="D7" s="28"/>
      <c r="E7" s="30" t="s">
        <v>35</v>
      </c>
      <c r="F7" s="28"/>
      <c r="G7" s="31">
        <v>707100</v>
      </c>
      <c r="H7" s="47">
        <v>1.4999999999999999E-2</v>
      </c>
      <c r="I7" s="38">
        <v>10606.5</v>
      </c>
      <c r="J7" s="45"/>
      <c r="K7" s="28"/>
      <c r="L7" s="40">
        <f t="shared" ref="L7:L14" si="1">G7*J7</f>
        <v>0</v>
      </c>
      <c r="M7" s="46"/>
      <c r="N7" s="46"/>
      <c r="O7" s="46"/>
      <c r="P7" s="46"/>
      <c r="Q7" s="46"/>
      <c r="R7" s="46"/>
      <c r="S7" s="46"/>
      <c r="T7" s="46"/>
      <c r="U7" s="28"/>
      <c r="V7" s="28"/>
      <c r="W7" s="28"/>
      <c r="X7" s="28"/>
      <c r="Y7" s="28"/>
      <c r="Z7" s="28"/>
    </row>
    <row r="8" spans="1:26" ht="31.5" customHeight="1" x14ac:dyDescent="0.25">
      <c r="A8" s="24"/>
      <c r="B8" s="28"/>
      <c r="C8" s="29" t="s">
        <v>36</v>
      </c>
      <c r="D8" s="28"/>
      <c r="E8" s="30" t="s">
        <v>37</v>
      </c>
      <c r="F8" s="28"/>
      <c r="G8" s="31">
        <v>153900</v>
      </c>
      <c r="H8" s="47">
        <v>1.4999999999999999E-2</v>
      </c>
      <c r="I8" s="38">
        <v>2308.5</v>
      </c>
      <c r="J8" s="45"/>
      <c r="K8" s="28"/>
      <c r="L8" s="40">
        <f t="shared" si="1"/>
        <v>0</v>
      </c>
      <c r="M8" s="46"/>
      <c r="N8" s="46"/>
      <c r="O8" s="46"/>
      <c r="P8" s="46"/>
      <c r="Q8" s="46"/>
      <c r="R8" s="46"/>
      <c r="S8" s="46"/>
      <c r="T8" s="46"/>
      <c r="U8" s="28"/>
      <c r="V8" s="28"/>
      <c r="W8" s="28"/>
      <c r="X8" s="28"/>
      <c r="Y8" s="28"/>
      <c r="Z8" s="28"/>
    </row>
    <row r="9" spans="1:26" ht="31.5" customHeight="1" x14ac:dyDescent="0.25">
      <c r="A9" s="24"/>
      <c r="B9" s="28"/>
      <c r="C9" s="29" t="s">
        <v>38</v>
      </c>
      <c r="D9" s="28"/>
      <c r="E9" s="30" t="s">
        <v>39</v>
      </c>
      <c r="F9" s="28"/>
      <c r="G9" s="31">
        <v>168750</v>
      </c>
      <c r="H9" s="47">
        <v>1.4999999999999999E-2</v>
      </c>
      <c r="I9" s="38">
        <v>2531.25</v>
      </c>
      <c r="J9" s="45"/>
      <c r="K9" s="28"/>
      <c r="L9" s="40">
        <f t="shared" si="1"/>
        <v>0</v>
      </c>
      <c r="M9" s="46"/>
      <c r="N9" s="46"/>
      <c r="O9" s="46"/>
      <c r="P9" s="46"/>
      <c r="Q9" s="46"/>
      <c r="R9" s="46"/>
      <c r="S9" s="46"/>
      <c r="T9" s="46"/>
      <c r="U9" s="28"/>
      <c r="V9" s="28"/>
      <c r="W9" s="28"/>
      <c r="X9" s="28"/>
      <c r="Y9" s="28"/>
      <c r="Z9" s="28"/>
    </row>
    <row r="10" spans="1:26" ht="31.5" customHeight="1" x14ac:dyDescent="0.25">
      <c r="A10" s="24"/>
      <c r="B10" s="28"/>
      <c r="C10" s="29" t="s">
        <v>40</v>
      </c>
      <c r="D10" s="28"/>
      <c r="E10" s="30" t="s">
        <v>41</v>
      </c>
      <c r="F10" s="28"/>
      <c r="G10" s="31">
        <v>198300</v>
      </c>
      <c r="H10" s="47">
        <v>1.4999999999999999E-2</v>
      </c>
      <c r="I10" s="38">
        <v>2974.5</v>
      </c>
      <c r="J10" s="45"/>
      <c r="K10" s="28"/>
      <c r="L10" s="40">
        <f t="shared" si="1"/>
        <v>0</v>
      </c>
      <c r="M10" s="46"/>
      <c r="N10" s="46"/>
      <c r="O10" s="46"/>
      <c r="P10" s="46"/>
      <c r="Q10" s="46"/>
      <c r="R10" s="46"/>
      <c r="S10" s="46"/>
      <c r="T10" s="46"/>
      <c r="U10" s="28"/>
      <c r="V10" s="28"/>
      <c r="W10" s="28"/>
      <c r="X10" s="28"/>
      <c r="Y10" s="28"/>
      <c r="Z10" s="28"/>
    </row>
    <row r="11" spans="1:26" ht="31.5" customHeight="1" x14ac:dyDescent="0.25">
      <c r="A11" s="24"/>
      <c r="B11" s="28"/>
      <c r="C11" s="29" t="s">
        <v>42</v>
      </c>
      <c r="D11" s="28"/>
      <c r="E11" s="30" t="s">
        <v>43</v>
      </c>
      <c r="F11" s="28"/>
      <c r="G11" s="31">
        <v>296700</v>
      </c>
      <c r="H11" s="47">
        <v>1.4999999999999999E-2</v>
      </c>
      <c r="I11" s="38">
        <v>4450.5</v>
      </c>
      <c r="J11" s="45"/>
      <c r="K11" s="28"/>
      <c r="L11" s="40">
        <f t="shared" si="1"/>
        <v>0</v>
      </c>
      <c r="M11" s="46"/>
      <c r="N11" s="46"/>
      <c r="O11" s="46"/>
      <c r="P11" s="46"/>
      <c r="Q11" s="46"/>
      <c r="R11" s="46"/>
      <c r="S11" s="46"/>
      <c r="T11" s="46"/>
      <c r="U11" s="28"/>
      <c r="V11" s="28"/>
      <c r="W11" s="28"/>
      <c r="X11" s="28"/>
      <c r="Y11" s="28"/>
      <c r="Z11" s="28"/>
    </row>
    <row r="12" spans="1:26" ht="31.5" customHeight="1" x14ac:dyDescent="0.25">
      <c r="A12" s="24"/>
      <c r="B12" s="28"/>
      <c r="C12" s="29" t="s">
        <v>44</v>
      </c>
      <c r="D12" s="28"/>
      <c r="E12" s="30" t="s">
        <v>45</v>
      </c>
      <c r="F12" s="28"/>
      <c r="G12" s="31">
        <v>224850</v>
      </c>
      <c r="H12" s="47">
        <v>1.4999999999999999E-2</v>
      </c>
      <c r="I12" s="38">
        <v>3372.75</v>
      </c>
      <c r="J12" s="45"/>
      <c r="K12" s="28"/>
      <c r="L12" s="40">
        <f t="shared" si="1"/>
        <v>0</v>
      </c>
      <c r="M12" s="46"/>
      <c r="N12" s="46"/>
      <c r="O12" s="46"/>
      <c r="P12" s="46"/>
      <c r="Q12" s="46"/>
      <c r="R12" s="46"/>
      <c r="S12" s="46"/>
      <c r="T12" s="46"/>
      <c r="U12" s="28"/>
      <c r="V12" s="28"/>
      <c r="W12" s="28"/>
      <c r="X12" s="28"/>
      <c r="Y12" s="28"/>
      <c r="Z12" s="28"/>
    </row>
    <row r="13" spans="1:26" ht="31.5" customHeight="1" x14ac:dyDescent="0.25">
      <c r="A13" s="24"/>
      <c r="B13" s="28"/>
      <c r="C13" s="29" t="s">
        <v>46</v>
      </c>
      <c r="D13" s="28"/>
      <c r="E13" s="30" t="s">
        <v>47</v>
      </c>
      <c r="F13" s="28"/>
      <c r="G13" s="31">
        <v>138300</v>
      </c>
      <c r="H13" s="47">
        <v>1.4999999999999999E-2</v>
      </c>
      <c r="I13" s="38">
        <v>2074.5</v>
      </c>
      <c r="J13" s="45"/>
      <c r="K13" s="28"/>
      <c r="L13" s="40">
        <f t="shared" si="1"/>
        <v>0</v>
      </c>
      <c r="M13" s="46"/>
      <c r="N13" s="46"/>
      <c r="O13" s="46"/>
      <c r="P13" s="46"/>
      <c r="Q13" s="46"/>
      <c r="R13" s="46"/>
      <c r="S13" s="46"/>
      <c r="T13" s="46"/>
      <c r="U13" s="28"/>
      <c r="V13" s="28"/>
      <c r="W13" s="28"/>
      <c r="X13" s="28"/>
      <c r="Y13" s="28"/>
      <c r="Z13" s="28"/>
    </row>
    <row r="14" spans="1:26" ht="31.5" customHeight="1" x14ac:dyDescent="0.25">
      <c r="A14" s="24"/>
      <c r="B14" s="28"/>
      <c r="C14" s="29" t="s">
        <v>48</v>
      </c>
      <c r="D14" s="28"/>
      <c r="E14" s="30" t="s">
        <v>49</v>
      </c>
      <c r="F14" s="28"/>
      <c r="G14" s="31">
        <v>144450</v>
      </c>
      <c r="H14" s="47">
        <v>1.4999999999999999E-2</v>
      </c>
      <c r="I14" s="38">
        <v>2166.75</v>
      </c>
      <c r="J14" s="45"/>
      <c r="K14" s="28"/>
      <c r="L14" s="40">
        <f t="shared" si="1"/>
        <v>0</v>
      </c>
      <c r="M14" s="46"/>
      <c r="N14" s="46"/>
      <c r="O14" s="46"/>
      <c r="P14" s="46"/>
      <c r="Q14" s="46"/>
      <c r="R14" s="46"/>
      <c r="S14" s="46"/>
      <c r="T14" s="46"/>
      <c r="U14" s="28"/>
      <c r="V14" s="28"/>
      <c r="W14" s="28"/>
      <c r="X14" s="28"/>
      <c r="Y14" s="28"/>
      <c r="Z14" s="28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51.75" customHeight="1" x14ac:dyDescent="0.25">
      <c r="A16" s="24"/>
      <c r="B16" s="9"/>
      <c r="C16" s="26"/>
      <c r="D16" s="27"/>
      <c r="E16" s="2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4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4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24"/>
      <c r="B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A260" s="24"/>
      <c r="B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5">
      <c r="A261" s="24"/>
      <c r="B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5">
      <c r="A262" s="24"/>
      <c r="B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x14ac:dyDescent="0.25">
      <c r="A263" s="24"/>
      <c r="B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x14ac:dyDescent="0.25">
      <c r="A264" s="24"/>
      <c r="B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  <c r="G19098" s="12"/>
      <c r="H19098" s="12"/>
      <c r="I19098" s="12"/>
    </row>
    <row r="19099" spans="6:9" x14ac:dyDescent="0.25">
      <c r="F19099" s="11"/>
      <c r="G19099" s="12"/>
      <c r="H19099" s="12"/>
      <c r="I19099" s="12"/>
    </row>
    <row r="19100" spans="6:9" x14ac:dyDescent="0.25">
      <c r="F19100" s="11"/>
      <c r="G19100" s="12"/>
      <c r="H19100" s="12"/>
      <c r="I19100" s="12"/>
    </row>
    <row r="19101" spans="6:9" x14ac:dyDescent="0.25">
      <c r="F19101" s="11"/>
      <c r="G19101" s="12"/>
      <c r="H19101" s="12"/>
      <c r="I19101" s="12"/>
    </row>
    <row r="19102" spans="6:9" x14ac:dyDescent="0.25">
      <c r="F19102" s="11"/>
      <c r="G19102" s="12"/>
      <c r="H19102" s="12"/>
      <c r="I19102" s="12"/>
    </row>
    <row r="19103" spans="6:9" x14ac:dyDescent="0.25">
      <c r="F19103" s="11"/>
      <c r="G19103" s="12"/>
      <c r="H19103" s="12"/>
      <c r="I19103" s="12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  <row r="19218" spans="6:6" x14ac:dyDescent="0.25">
      <c r="F19218" s="11"/>
    </row>
    <row r="19219" spans="6:6" x14ac:dyDescent="0.25">
      <c r="F19219" s="11"/>
    </row>
    <row r="19220" spans="6:6" x14ac:dyDescent="0.25">
      <c r="F19220" s="11"/>
    </row>
    <row r="19221" spans="6:6" x14ac:dyDescent="0.25">
      <c r="F19221" s="11"/>
    </row>
    <row r="19222" spans="6:6" x14ac:dyDescent="0.25">
      <c r="F19222" s="11"/>
    </row>
    <row r="19223" spans="6:6" x14ac:dyDescent="0.25">
      <c r="F1922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2018-01-03T15:17:35Z</dcterms:modified>
</cp:coreProperties>
</file>